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E8" i="16"/>
  <c r="E6"/>
  <c r="G8" l="1"/>
  <c r="F8"/>
  <c r="F7"/>
  <c r="D9"/>
  <c r="C9"/>
  <c r="G7"/>
  <c r="E7"/>
  <c r="G6"/>
  <c r="F6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<sst xmlns="http://schemas.openxmlformats.org/spreadsheetml/2006/main" count="223" uniqueCount="45">
  <si>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</si>
  <si>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</si>
  <si>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</si>
  <si>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</si>
  <si>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</si>
  <si>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</si>
  <si>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</si>
  <si>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</si>
  <si>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</si>
  <si>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</si>
  <si>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</si>
  <si>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</si>
  <si>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</si>
  <si>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</si>
  <si>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</si>
  <si>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</si>
  <si>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</si>
  <si>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</si>
  <si>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</si>
  <si>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</si>
  <si>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</si>
  <si>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</si>
  <si>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</si>
  <si>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</si>
  <si>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</si>
  <si>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</si>
  <si>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</si>
  <si>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</si>
  <si>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</si>
  <si>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</si>
  <si>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</si>
  <si>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</si>
  <si>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</si>
  <si>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</si>
  <si>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</si>
  <si>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</si>
  <si>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</si>
  <si>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</si>
  <si>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</si>
  <si>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</si>
  <si>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</si>
  <si>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Бюджетные ассигнования на 2019 год</t>
  </si>
  <si>
    <t>(тыс. рублей)</t>
  </si>
  <si>
    <t>по источникам финансирования по состоянию за 10 месяцев 2019 года</t>
  </si>
  <si>
    <t>Кассовый план на 10 месяцев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</si>
</sst>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B10" sqref="B10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5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5.75">
      <c r="A2" s="47" t="s">
        <v>43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6" t="s">
        <v>42</v>
      </c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34" t="s">
        <v>2</v>
      </c>
      <c r="B5" s="19" t="s">
        <v>41</v>
      </c>
      <c r="C5" s="19" t="s">
        <v>44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5">
        <v>5556765.3099999996</v>
      </c>
      <c r="C6" s="45">
        <v>3884707</v>
      </c>
      <c r="D6" s="45">
        <v>3876907.73</v>
      </c>
      <c r="E6" s="21">
        <f>C6-D6</f>
        <v>7799.2700000000186</v>
      </c>
      <c r="F6" s="7">
        <f>D6/C6*100</f>
        <v>99.799231447828632</v>
      </c>
      <c r="G6" s="8">
        <f>D6*100/B6</f>
        <v>69.769146503687779</v>
      </c>
    </row>
    <row r="7" spans="1:8" ht="31.5">
      <c r="A7" s="40" t="s">
        <v>5</v>
      </c>
      <c r="B7" s="45">
        <v>7773546</v>
      </c>
      <c r="C7" s="45">
        <v>5627158</v>
      </c>
      <c r="D7" s="45">
        <v>5623073.9800000004</v>
      </c>
      <c r="E7" s="21">
        <f>C7-D7</f>
        <v>4084.019999999553</v>
      </c>
      <c r="F7" s="7">
        <f>D7/C7*100</f>
        <v>99.92742304374606</v>
      </c>
      <c r="G7" s="8">
        <f>D7*100/B7</f>
        <v>72.3360224535881</v>
      </c>
    </row>
    <row r="8" spans="1:8" ht="31.5">
      <c r="A8" s="40" t="s">
        <v>11</v>
      </c>
      <c r="B8" s="45">
        <v>6933.2</v>
      </c>
      <c r="C8" s="45">
        <v>6933.2</v>
      </c>
      <c r="D8" s="45">
        <v>6933.2</v>
      </c>
      <c r="E8" s="21">
        <f>C8-D8</f>
        <v>0</v>
      </c>
      <c r="F8" s="7">
        <f>D8/C8*100</f>
        <v>100</v>
      </c>
      <c r="G8" s="8">
        <f>D8*100/B8</f>
        <v>100</v>
      </c>
    </row>
    <row r="9" spans="1:8" ht="15.75">
      <c r="A9" s="30" t="s">
        <v>6</v>
      </c>
      <c r="B9" s="31">
        <v>13337244</v>
      </c>
      <c r="C9" s="31">
        <f t="shared" ref="C9:E9" si="0">SUM(C6:C8)</f>
        <v>9518798.1999999993</v>
      </c>
      <c r="D9" s="31">
        <f t="shared" si="0"/>
        <v>9506914.9100000001</v>
      </c>
      <c r="E9" s="31">
        <f t="shared" si="0"/>
        <v>11883.289999999572</v>
      </c>
      <c r="F9" s="9">
        <f>D9/C9*100</f>
        <v>99.875159765441822</v>
      </c>
      <c r="G9" s="32">
        <f>D9*100/B9</f>
        <v>71.280955120863055</v>
      </c>
    </row>
    <row r="10" spans="1:8" ht="15.75">
      <c r="A10" s="41"/>
      <c r="B10" s="42"/>
      <c r="C10" s="42"/>
      <c r="D10" s="42"/>
      <c r="E10" s="42"/>
      <c r="F10" s="43"/>
      <c r="G10" s="44"/>
    </row>
    <row r="11" spans="1:8" ht="15.75">
      <c r="A11" s="41"/>
      <c r="B11" s="42"/>
      <c r="C11" s="42"/>
      <c r="D11" s="42"/>
      <c r="E11" s="42"/>
      <c r="F11" s="43"/>
      <c r="G11" s="44"/>
    </row>
    <row r="12" spans="1:8" ht="15.75">
      <c r="A12" s="41"/>
      <c r="B12" s="42"/>
      <c r="C12" s="42"/>
      <c r="D12" s="42"/>
      <c r="E12" s="42"/>
      <c r="F12" s="43"/>
      <c r="G12" s="44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16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21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18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22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30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33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8" ht="18.75">
      <c r="A2" s="51" t="s">
        <v>34</v>
      </c>
      <c r="B2" s="51"/>
      <c r="C2" s="51"/>
      <c r="D2" s="51"/>
      <c r="E2" s="51"/>
      <c r="F2" s="51"/>
      <c r="G2" s="5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35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38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1" t="s">
        <v>0</v>
      </c>
      <c r="B1" s="51"/>
      <c r="C1" s="51"/>
      <c r="D1" s="51"/>
      <c r="E1" s="51"/>
      <c r="F1" s="51"/>
      <c r="G1" s="51"/>
      <c r="H1" s="1"/>
    </row>
    <row r="2" spans="1:12" ht="18.75">
      <c r="A2" s="51" t="s">
        <v>39</v>
      </c>
      <c r="B2" s="51"/>
      <c r="C2" s="51"/>
      <c r="D2" s="51"/>
      <c r="E2" s="51"/>
      <c r="F2" s="51"/>
      <c r="G2" s="5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фев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2019-11-13T08:06:13Z</cp:lastPrinted>
  <dcterms:created xsi:type="dcterms:W3CDTF">2015-07-08T13:16:40Z</dcterms:created>
  <dcterms:modified xsi:type="dcterms:W3CDTF">2019-11-13T08:14:06Z</dcterms:modified>
</cp:coreProperties>
</file>